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ablevaES\AppData\Local\Microsoft\Windows\Temporary Internet Files\Content.Outlook\5O1235I8\"/>
    </mc:Choice>
  </mc:AlternateContent>
  <bookViews>
    <workbookView xWindow="0" yWindow="0" windowWidth="20490" windowHeight="7155"/>
  </bookViews>
  <sheets>
    <sheet name="Заявка на изм параметров" sheetId="3" r:id="rId1"/>
  </sheets>
  <definedNames>
    <definedName name="_xlnm._FilterDatabase" localSheetId="0" hidden="1">'Заявка на изм параметров'!$B$17:$AZ$23</definedName>
    <definedName name="KK">#REF!</definedName>
    <definedName name="_xlnm.Print_Area" localSheetId="0">'Заявка на изм параметров'!$A$1:$AX$24</definedName>
  </definedNames>
  <calcPr calcId="152511"/>
</workbook>
</file>

<file path=xl/calcChain.xml><?xml version="1.0" encoding="utf-8"?>
<calcChain xmlns="http://schemas.openxmlformats.org/spreadsheetml/2006/main">
  <c r="L24" i="3" l="1"/>
  <c r="K24" i="3"/>
</calcChain>
</file>

<file path=xl/sharedStrings.xml><?xml version="1.0" encoding="utf-8"?>
<sst xmlns="http://schemas.openxmlformats.org/spreadsheetml/2006/main" count="221" uniqueCount="134">
  <si>
    <t>Реквезиты заказчика</t>
  </si>
  <si>
    <t>Наименование заказчика</t>
  </si>
  <si>
    <t>Чукотэнерго</t>
  </si>
  <si>
    <t>Адрес местонахождения заказчика</t>
  </si>
  <si>
    <t>Чукотский АО, г. Анадырь, ул. Рультытегина</t>
  </si>
  <si>
    <t>Телефон заказчика</t>
  </si>
  <si>
    <t xml:space="preserve">(42722) 2-27-83 </t>
  </si>
  <si>
    <t>Электронная почта заказчика</t>
  </si>
  <si>
    <t>doc@chukotnet.ru</t>
  </si>
  <si>
    <t>ИНН</t>
  </si>
  <si>
    <t>КПП</t>
  </si>
  <si>
    <t>ОКАТО</t>
  </si>
  <si>
    <t>Наименование закупаемой продукции</t>
  </si>
  <si>
    <t>Минимально необходимые требования, предъявляемые к закупаемым товарам (работам, услугам)</t>
  </si>
  <si>
    <t>Количество (объем) закупаемых товаров, работ, услуг</t>
  </si>
  <si>
    <t>Единица измерения</t>
  </si>
  <si>
    <t>Регион поставки товаров (выполнения работ, оказания услуг)</t>
  </si>
  <si>
    <t>Номер лота</t>
  </si>
  <si>
    <t>Источник финансирования</t>
  </si>
  <si>
    <t>Планируемая цена лота (руб. БЕЗ учета НДС)</t>
  </si>
  <si>
    <t>Планируемая цена лота (руб. с учетом НДС)</t>
  </si>
  <si>
    <t>Дата официального объявления о начале процедур (дд.мм.гггг)</t>
  </si>
  <si>
    <t>Планируемый способ закупки</t>
  </si>
  <si>
    <t>Отношение к участию субъектов малого и среднего предпринимательства (при закупке только для субъектов малого и среднего предпринимательства указать МСП, при планировании привлечения в качестве субподрядчиков субъектов малого и среднего предпринимательства указать СубМСП)</t>
  </si>
  <si>
    <t>Пункт Перечня исключений из совокупного годового объема планируемых закупок товаров (работ, услуг)</t>
  </si>
  <si>
    <t>Номер и дата заявки на резервирование в системе 1С (обязательно для закупок способом единственный источник)</t>
  </si>
  <si>
    <t>Использование электронной торговой площадки b2b-energo (да/нет)</t>
  </si>
  <si>
    <t>Структуроное подразделение - организатор закупки</t>
  </si>
  <si>
    <t>Код по ОКВЭД2</t>
  </si>
  <si>
    <t>Код по ОКПД2</t>
  </si>
  <si>
    <t>Конкурсная комиссия организатора  (1 или 2 уровень, специальная комиссия)</t>
  </si>
  <si>
    <t>Подразделение ПАО «РАО Энергетические системы востока» - куратор закупки</t>
  </si>
  <si>
    <t>Дата начала поставки товаров, выполнения работ, услуг</t>
  </si>
  <si>
    <t>Дата окончания поставки товаров, выполнения работ, услуг</t>
  </si>
  <si>
    <t>Участники процедуры (указываются все потенциальные участники процедуры, для открытых процедур указываются особо значимые участники)</t>
  </si>
  <si>
    <t>Строка и раздел бизнес-плана и/или программы развития</t>
  </si>
  <si>
    <t>Планируемая сумма освоения - затраты, на основании планируемого выполнения работ, оказания услуг, поставки товара в соответствующем году:</t>
  </si>
  <si>
    <t>Планируемая сумма финансирования</t>
  </si>
  <si>
    <t>Примечание</t>
  </si>
  <si>
    <t>Куратор (Фамилия И.О.)</t>
  </si>
  <si>
    <t>Технический куратор (Фамилия И.О.)</t>
  </si>
  <si>
    <t>Планируемая сумма освоения в планируемом году, руб.</t>
  </si>
  <si>
    <t>Планируемая сумма освоения в году следующем за планируемым, руб.</t>
  </si>
  <si>
    <t>Планируемая сумма освоения в ... году, руб.</t>
  </si>
  <si>
    <t>Планируемая сумма финансирования в планируемом году, руб.</t>
  </si>
  <si>
    <t>Планируемая сумма финансирования в году следующем за планируемым, руб.</t>
  </si>
  <si>
    <t>Планируемая сумма финансирования в ... году, руб.</t>
  </si>
  <si>
    <t>Код по ОКЕИ</t>
  </si>
  <si>
    <t>Наименование</t>
  </si>
  <si>
    <t>Код по ОКАТО</t>
  </si>
  <si>
    <t>дата (дд.мм.гггг)</t>
  </si>
  <si>
    <t>год</t>
  </si>
  <si>
    <t>без учета НДС</t>
  </si>
  <si>
    <t>с учетом НДС</t>
  </si>
  <si>
    <t>Деаэратор атмосферный теплосетевой воды</t>
  </si>
  <si>
    <t>В соответствии с техническим заданием</t>
  </si>
  <si>
    <t>876</t>
  </si>
  <si>
    <t>Условная единица</t>
  </si>
  <si>
    <t>77230501000</t>
  </si>
  <si>
    <t>Чукотский АО, Чаунский р-н, г. Певек</t>
  </si>
  <si>
    <t>128.1</t>
  </si>
  <si>
    <t>1.1 себестоимость</t>
  </si>
  <si>
    <t>ОЗП</t>
  </si>
  <si>
    <t>да</t>
  </si>
  <si>
    <t>28.25.1</t>
  </si>
  <si>
    <t>28.25.11</t>
  </si>
  <si>
    <t>1 уровень КК</t>
  </si>
  <si>
    <t>Департамент ремонтов</t>
  </si>
  <si>
    <t>ООО Теплотех-Комплект; ООО ЭНЕРГОМАШ-ХАБАРОВСК; ООО ЭнергоКомплект, г. Хабаровск</t>
  </si>
  <si>
    <t>БП таблица 6 - Смета затрат. Строка 1.5.3 (сырье и материалы на ремонты)</t>
  </si>
  <si>
    <t>5.7.1; На удаление</t>
  </si>
  <si>
    <t>Бикбаев Р.С.</t>
  </si>
  <si>
    <t>Сукиасян Т.Г.</t>
  </si>
  <si>
    <t xml:space="preserve">Охрана объектов СЭС в г. Билибино с помощью охранной сигнализации </t>
  </si>
  <si>
    <t xml:space="preserve">В соответствии с техническим заданием
</t>
  </si>
  <si>
    <t>77209501000</t>
  </si>
  <si>
    <t>Чукотский АО, Билибинский р-н, г. Билибино</t>
  </si>
  <si>
    <t>20.1</t>
  </si>
  <si>
    <t>ЕИ</t>
  </si>
  <si>
    <t>1.9</t>
  </si>
  <si>
    <t>нет</t>
  </si>
  <si>
    <t>80.20</t>
  </si>
  <si>
    <t>Дирекция по режиму</t>
  </si>
  <si>
    <t>ФГКУ Отдел вневедомтсвенной охраны УМВД РФ по Чукотскому АО</t>
  </si>
  <si>
    <t xml:space="preserve">БП таблица 6 - смета затрат. Строка 7.2.8 (Услуги пожарной, вневедомственной и стороживой охраны )
</t>
  </si>
  <si>
    <t>5.11.1.2; Для исполнения обязательств по охране объектов с помощью технических средств, подрядной организации необходимо наличие:
1. Электронного оборудования приема передачи сигнала «тревога» и пульта централизованной охраны с круглосуточным дежурством оператора.
2. Группы быстрого реагирования, с необходимой экипировкой (вооружением и спецсредствами), техникой по доставке группы к месту реагирования.
3. Разрешительных документов на вооружение и спецсредства, законодательного права на задержание и сопровождение нарушителей.
Указанные обязательные элементы, для обеспечения охраны объектов с помощью кнопки тревожная сигнализация, на территории автономного округа, имеют организации, в соответствии с Федеральным перечнем, только подразделения ОВО УМВД РФ по Чукотскому АО
; На удаление</t>
  </si>
  <si>
    <t>Бандюков В.Н.</t>
  </si>
  <si>
    <t>Головатенко А.С.</t>
  </si>
  <si>
    <t>Авиабилеты через аэропорт г. Анадырь</t>
  </si>
  <si>
    <t>77401000000</t>
  </si>
  <si>
    <t>Чукотский АО, г. Анадырь</t>
  </si>
  <si>
    <t>119.1</t>
  </si>
  <si>
    <t>51.1</t>
  </si>
  <si>
    <t>51.10</t>
  </si>
  <si>
    <t>Дирекция сопровождения управленческой деятельности</t>
  </si>
  <si>
    <t>ОАО Авиакомпания Якутия; ООО Авиатранспортное агентство Чукотки; КГУП Хабаровские Авиалинии</t>
  </si>
  <si>
    <t>БП таблица 10 - Оплаты труда. Строка 37.1.3 (Оплата проезда к месту отдыха и обратно)</t>
  </si>
  <si>
    <t>Кравченко С.П.</t>
  </si>
  <si>
    <t>Шестера А.М.</t>
  </si>
  <si>
    <t>Авиабилеты для нужд работников Северные ЭС</t>
  </si>
  <si>
    <t>120.1</t>
  </si>
  <si>
    <t>ООО Авиатранспортное агентство Чукотки; ООО СеверТрансМагадан; КГУП Хабаровские Авиалинии</t>
  </si>
  <si>
    <t>Махнев В.А.</t>
  </si>
  <si>
    <t xml:space="preserve">Сопровождение денежных средств </t>
  </si>
  <si>
    <t xml:space="preserve">В соответствии с техническим заданием
</t>
  </si>
  <si>
    <t>3.1</t>
  </si>
  <si>
    <t>НЗ</t>
  </si>
  <si>
    <t>ГУ Билибинский отдел вневедомственной охраны Межмуниципального отдела МВД России; ГУ Российское объединение инкассации Центрального банка Российской Федерации; ФГКУ ФГКУ ОВО ВНГ РОССИИ ПО МАГАДАНСКОЙ ОБЛАСТИ</t>
  </si>
  <si>
    <t xml:space="preserve">БП таблица 6 - смета затрат. Строка 7.2.8 (услуги пожарной, вневедомственной и сторожевой охраны)
</t>
  </si>
  <si>
    <t>1.4.1;  ; На удаление</t>
  </si>
  <si>
    <t>Мельников Ю.А.</t>
  </si>
  <si>
    <t>Обслуживание и ремонт ККМ ЭГРЭС</t>
  </si>
  <si>
    <t>77215551000</t>
  </si>
  <si>
    <t>Чукотский АО, Иультинский р-н, рп. Эгвекинот</t>
  </si>
  <si>
    <t>9.1</t>
  </si>
  <si>
    <t>95.11</t>
  </si>
  <si>
    <t>33.19.10.000</t>
  </si>
  <si>
    <t>Департамент эксплуатации</t>
  </si>
  <si>
    <t>ИП Беляева Надежда Николаевна ; ООО Территория 87; ООО Центр технического обслуживания Чукотсервис</t>
  </si>
  <si>
    <t>БП таблица 6 - Смета затрат. Строка 7.10 (Другие расходы, относимые на себестоимость)</t>
  </si>
  <si>
    <t>1.4.1; На удаление</t>
  </si>
  <si>
    <t>Коваленко К.В.</t>
  </si>
  <si>
    <t>Отмена</t>
  </si>
  <si>
    <t>Акционерное общество "Чукотэнерго"</t>
  </si>
  <si>
    <t>Чукотский АО, г. Анадырь, ул. Рультытегина, 35а</t>
  </si>
  <si>
    <t xml:space="preserve">7 (42-722) 2-60-23 </t>
  </si>
  <si>
    <t xml:space="preserve">doc@chukotenergo.ru </t>
  </si>
  <si>
    <t>Изменения к перечню первоочередных закупок Годовой комплексной программы закупок  АО «Чукотэнерго» на 2017 год</t>
  </si>
  <si>
    <t>желтое - измененные параметры</t>
  </si>
  <si>
    <t>красное - отмененные закупки</t>
  </si>
  <si>
    <t>Заместитель генерального директора по инвестициям и закупкам</t>
  </si>
  <si>
    <t>Е.Н. Тищенко</t>
  </si>
  <si>
    <t>ИТОГО</t>
  </si>
  <si>
    <t>Приложение 1 к Протоколу ЦЗК от 14.03.2017 № 207/1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</si>
</sst>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sz val="9"/>
      <name val="Arial"/>
      <family val="1"/>
    </font>
    <font>
      <sz val="9"/>
      <name val="Arial"/>
      <family val="1"/>
    </font>
    <font>
      <sz val="11"/>
      <name val="Arial"/>
      <family val="1"/>
    </font>
    <font>
      <b/>
      <sz val="8"/>
      <name val="Arial"/>
      <family val="1"/>
    </font>
    <font>
      <b/>
      <sz val="10"/>
      <name val="Arial Cyr"/>
      <charset val="204"/>
    </font>
    <font>
      <b/>
      <sz val="8"/>
      <name val="Arial Cyr"/>
      <charset val="204"/>
    </font>
    <font>
      <b/>
      <sz val="16"/>
      <name val="Arial"/>
      <family val="1"/>
    </font>
    <font>
      <sz val="10"/>
      <name val="Arial"/>
      <family val="1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7" fillId="0" borderId="0" xfId="0" applyFont="1" applyBorder="1" applyAlignment="1"/>
    <xf numFmtId="0" fontId="0" fillId="0" borderId="0" xfId="0" applyBorder="1"/>
    <xf numFmtId="0" fontId="0" fillId="0" borderId="0" xfId="0" applyBorder="1" applyAlignment="1"/>
    <xf numFmtId="0" fontId="0" fillId="0" borderId="2" xfId="0" applyBorder="1"/>
    <xf numFmtId="0" fontId="9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0" fillId="4" borderId="0" xfId="0" applyFill="1"/>
    <xf numFmtId="0" fontId="0" fillId="3" borderId="0" xfId="0" applyFill="1"/>
    <xf numFmtId="0" fontId="2" fillId="0" borderId="0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vertical="center" wrapText="1"/>
    </xf>
    <xf numFmtId="164" fontId="4" fillId="0" borderId="3" xfId="1" applyNumberFormat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4" fontId="11" fillId="0" borderId="2" xfId="1" applyNumberFormat="1" applyFont="1" applyFill="1" applyBorder="1" applyAlignment="1">
      <alignment vertical="center" wrapText="1"/>
    </xf>
    <xf numFmtId="0" fontId="12" fillId="0" borderId="2" xfId="0" applyFont="1" applyBorder="1"/>
    <xf numFmtId="0" fontId="0" fillId="3" borderId="2" xfId="0" applyFill="1" applyBorder="1"/>
    <xf numFmtId="0" fontId="13" fillId="0" borderId="0" xfId="0" applyFont="1" applyAlignment="1">
      <alignment horizontal="right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0" fillId="0" borderId="2" xfId="0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tabSelected="1" showWhiteSpace="0" view="pageBreakPreview" topLeftCell="A13" zoomScale="60" zoomScaleNormal="100" workbookViewId="0">
      <selection activeCell="A13" sqref="A1:XFD1048576"/>
    </sheetView>
  </sheetViews>
  <sheetFormatPr defaultRowHeight="14.25" x14ac:dyDescent="0.2"/>
  <cols>
    <col min="1" max="1" width="7.5" customWidth="1"/>
    <col min="2" max="2" width="20.125" customWidth="1"/>
    <col min="3" max="3" width="30" hidden="1" customWidth="1"/>
    <col min="4" max="4" width="11" hidden="1" customWidth="1"/>
    <col min="5" max="8" width="20" hidden="1" customWidth="1"/>
    <col min="9" max="9" width="6.375" customWidth="1"/>
    <col min="10" max="10" width="7.125" customWidth="1"/>
    <col min="11" max="11" width="12.25" customWidth="1"/>
    <col min="12" max="12" width="12.375" customWidth="1"/>
    <col min="13" max="13" width="11.5" customWidth="1"/>
    <col min="14" max="14" width="6.375" customWidth="1"/>
    <col min="15" max="15" width="6" hidden="1" customWidth="1"/>
    <col min="16" max="16" width="5.125" hidden="1" customWidth="1"/>
    <col min="17" max="17" width="25" hidden="1" customWidth="1"/>
    <col min="18" max="18" width="4.875" customWidth="1"/>
    <col min="19" max="19" width="7.125" customWidth="1"/>
    <col min="20" max="21" width="10" hidden="1" customWidth="1"/>
    <col min="22" max="22" width="5.875" customWidth="1"/>
    <col min="23" max="23" width="13.375" customWidth="1"/>
    <col min="24" max="24" width="8.5" customWidth="1"/>
    <col min="25" max="25" width="10" hidden="1" customWidth="1"/>
    <col min="26" max="26" width="9.75" customWidth="1"/>
    <col min="27" max="27" width="10" hidden="1" customWidth="1"/>
    <col min="28" max="28" width="27.25" customWidth="1"/>
    <col min="29" max="29" width="19.5" style="3" customWidth="1"/>
    <col min="30" max="30" width="11.875" customWidth="1"/>
    <col min="31" max="31" width="13.25" hidden="1" customWidth="1"/>
    <col min="32" max="32" width="9.25" hidden="1" customWidth="1"/>
    <col min="33" max="33" width="12.25" hidden="1" customWidth="1"/>
    <col min="34" max="34" width="9.375" hidden="1" customWidth="1"/>
    <col min="35" max="35" width="12.75" hidden="1" customWidth="1"/>
    <col min="36" max="36" width="13.25" hidden="1" customWidth="1"/>
    <col min="37" max="37" width="13.125" hidden="1" customWidth="1"/>
    <col min="38" max="38" width="13.625" hidden="1" customWidth="1"/>
    <col min="39" max="40" width="13.25" hidden="1" customWidth="1"/>
    <col min="41" max="41" width="11.375" customWidth="1"/>
    <col min="42" max="42" width="15" hidden="1" customWidth="1"/>
    <col min="43" max="43" width="8.625" hidden="1" customWidth="1"/>
    <col min="44" max="44" width="15" hidden="1" customWidth="1"/>
    <col min="45" max="45" width="8.875" hidden="1" customWidth="1"/>
    <col min="46" max="49" width="15" hidden="1" customWidth="1"/>
    <col min="50" max="50" width="17.875" customWidth="1"/>
    <col min="51" max="51" width="11.625" customWidth="1"/>
    <col min="52" max="52" width="12.75" customWidth="1"/>
    <col min="53" max="53" width="20.875" customWidth="1"/>
  </cols>
  <sheetData>
    <row r="1" spans="1:52" ht="24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8"/>
      <c r="O1" s="8"/>
      <c r="P1" s="8"/>
    </row>
    <row r="2" spans="1:52" ht="22.5" x14ac:dyDescent="0.3">
      <c r="A2" s="5">
        <v>1</v>
      </c>
      <c r="B2" s="7" t="s">
        <v>1</v>
      </c>
      <c r="C2" s="11"/>
      <c r="D2" s="13">
        <v>1</v>
      </c>
      <c r="E2" s="36" t="s">
        <v>1</v>
      </c>
      <c r="F2" s="36"/>
      <c r="G2" s="36" t="s">
        <v>2</v>
      </c>
      <c r="H2" s="36"/>
      <c r="I2" s="37" t="s">
        <v>123</v>
      </c>
      <c r="J2" s="37"/>
      <c r="K2" s="37"/>
      <c r="L2" s="37"/>
      <c r="M2" s="37"/>
      <c r="N2" s="10"/>
      <c r="O2" s="10"/>
      <c r="P2" s="10"/>
      <c r="AO2" s="31" t="s">
        <v>133</v>
      </c>
    </row>
    <row r="3" spans="1:52" x14ac:dyDescent="0.2">
      <c r="A3" s="5">
        <v>2</v>
      </c>
      <c r="B3" s="7" t="s">
        <v>3</v>
      </c>
      <c r="C3" s="11"/>
      <c r="D3" s="13">
        <v>2</v>
      </c>
      <c r="E3" s="36" t="s">
        <v>3</v>
      </c>
      <c r="F3" s="36"/>
      <c r="G3" s="36" t="s">
        <v>4</v>
      </c>
      <c r="H3" s="36"/>
      <c r="I3" s="37" t="s">
        <v>124</v>
      </c>
      <c r="J3" s="37"/>
      <c r="K3" s="37"/>
      <c r="L3" s="37"/>
      <c r="M3" s="37"/>
      <c r="N3" s="10"/>
      <c r="O3" s="10"/>
      <c r="P3" s="10"/>
    </row>
    <row r="4" spans="1:52" x14ac:dyDescent="0.2">
      <c r="A4" s="5">
        <v>3</v>
      </c>
      <c r="B4" s="7" t="s">
        <v>5</v>
      </c>
      <c r="C4" s="11"/>
      <c r="D4" s="13">
        <v>3</v>
      </c>
      <c r="E4" s="36" t="s">
        <v>5</v>
      </c>
      <c r="F4" s="36"/>
      <c r="G4" s="36" t="s">
        <v>6</v>
      </c>
      <c r="H4" s="36"/>
      <c r="I4" s="37" t="s">
        <v>125</v>
      </c>
      <c r="J4" s="37"/>
      <c r="K4" s="37"/>
      <c r="L4" s="37"/>
      <c r="M4" s="37"/>
      <c r="N4" s="10"/>
      <c r="O4" s="10"/>
      <c r="P4" s="10"/>
    </row>
    <row r="5" spans="1:52" x14ac:dyDescent="0.2">
      <c r="A5" s="5">
        <v>4</v>
      </c>
      <c r="B5" s="7" t="s">
        <v>7</v>
      </c>
      <c r="C5" s="11"/>
      <c r="D5" s="13">
        <v>4</v>
      </c>
      <c r="E5" s="36" t="s">
        <v>7</v>
      </c>
      <c r="F5" s="36"/>
      <c r="G5" s="36" t="s">
        <v>8</v>
      </c>
      <c r="H5" s="36"/>
      <c r="I5" s="37" t="s">
        <v>126</v>
      </c>
      <c r="J5" s="37"/>
      <c r="K5" s="37"/>
      <c r="L5" s="37"/>
      <c r="M5" s="37"/>
      <c r="N5" s="10"/>
      <c r="O5" s="10"/>
      <c r="P5" s="10"/>
    </row>
    <row r="6" spans="1:52" x14ac:dyDescent="0.2">
      <c r="A6" s="5">
        <v>5</v>
      </c>
      <c r="B6" s="6" t="s">
        <v>9</v>
      </c>
      <c r="C6" s="11"/>
      <c r="D6" s="13">
        <v>5</v>
      </c>
      <c r="E6" s="36" t="s">
        <v>9</v>
      </c>
      <c r="F6" s="36"/>
      <c r="G6" s="36"/>
      <c r="H6" s="36"/>
      <c r="I6" s="37">
        <v>8700000339</v>
      </c>
      <c r="J6" s="37"/>
      <c r="K6" s="37"/>
      <c r="L6" s="37"/>
      <c r="M6" s="37"/>
      <c r="N6" s="10"/>
      <c r="O6" s="10"/>
      <c r="P6" s="10"/>
    </row>
    <row r="7" spans="1:52" x14ac:dyDescent="0.2">
      <c r="A7" s="5">
        <v>6</v>
      </c>
      <c r="B7" s="6" t="s">
        <v>10</v>
      </c>
      <c r="C7" s="11"/>
      <c r="D7" s="13">
        <v>6</v>
      </c>
      <c r="E7" s="36" t="s">
        <v>10</v>
      </c>
      <c r="F7" s="36"/>
      <c r="G7" s="36"/>
      <c r="H7" s="36"/>
      <c r="I7" s="37">
        <v>870901001</v>
      </c>
      <c r="J7" s="37"/>
      <c r="K7" s="37"/>
      <c r="L7" s="37"/>
      <c r="M7" s="37"/>
      <c r="N7" s="10"/>
      <c r="O7" s="10"/>
      <c r="P7" s="10"/>
    </row>
    <row r="8" spans="1:52" x14ac:dyDescent="0.2">
      <c r="A8" s="5">
        <v>7</v>
      </c>
      <c r="B8" s="6" t="s">
        <v>11</v>
      </c>
      <c r="C8" s="11"/>
      <c r="D8" s="13">
        <v>7</v>
      </c>
      <c r="E8" s="36" t="s">
        <v>11</v>
      </c>
      <c r="F8" s="36"/>
      <c r="G8" s="36">
        <v>77401000000</v>
      </c>
      <c r="H8" s="36"/>
      <c r="I8" s="37">
        <v>77401000000</v>
      </c>
      <c r="J8" s="37"/>
      <c r="K8" s="37"/>
      <c r="L8" s="37"/>
      <c r="M8" s="37"/>
      <c r="N8" s="10"/>
      <c r="O8" s="10"/>
      <c r="P8" s="10"/>
    </row>
    <row r="9" spans="1:52" x14ac:dyDescent="0.2">
      <c r="K9" s="9"/>
      <c r="L9" s="9"/>
      <c r="M9" s="9"/>
      <c r="N9" s="9"/>
      <c r="O9" s="9"/>
      <c r="P9" s="9"/>
    </row>
    <row r="10" spans="1:52" ht="15.75" customHeight="1" x14ac:dyDescent="0.2">
      <c r="B10" s="35" t="s">
        <v>127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</row>
    <row r="11" spans="1:52" ht="15.75" customHeight="1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52" ht="23.25" customHeight="1" x14ac:dyDescent="0.2">
      <c r="A12" s="14" t="s">
        <v>128</v>
      </c>
      <c r="B12" s="14"/>
    </row>
    <row r="13" spans="1:52" x14ac:dyDescent="0.2">
      <c r="A13" s="15" t="s">
        <v>129</v>
      </c>
      <c r="B13" s="15"/>
    </row>
    <row r="14" spans="1:52" ht="63.75" customHeight="1" x14ac:dyDescent="0.2">
      <c r="A14" s="33"/>
      <c r="B14" s="33" t="s">
        <v>12</v>
      </c>
      <c r="C14" s="33" t="s">
        <v>13</v>
      </c>
      <c r="D14" s="33" t="s">
        <v>14</v>
      </c>
      <c r="E14" s="33" t="s">
        <v>15</v>
      </c>
      <c r="F14" s="33"/>
      <c r="G14" s="33" t="s">
        <v>16</v>
      </c>
      <c r="H14" s="33"/>
      <c r="I14" s="33" t="s">
        <v>17</v>
      </c>
      <c r="J14" s="33" t="s">
        <v>18</v>
      </c>
      <c r="K14" s="33" t="s">
        <v>19</v>
      </c>
      <c r="L14" s="33" t="s">
        <v>20</v>
      </c>
      <c r="M14" s="33" t="s">
        <v>21</v>
      </c>
      <c r="N14" s="33" t="s">
        <v>22</v>
      </c>
      <c r="O14" s="32" t="s">
        <v>23</v>
      </c>
      <c r="P14" s="32" t="s">
        <v>24</v>
      </c>
      <c r="Q14" s="32" t="s">
        <v>25</v>
      </c>
      <c r="R14" s="32" t="s">
        <v>26</v>
      </c>
      <c r="S14" s="32" t="s">
        <v>27</v>
      </c>
      <c r="T14" s="32" t="s">
        <v>28</v>
      </c>
      <c r="U14" s="32" t="s">
        <v>29</v>
      </c>
      <c r="V14" s="32" t="s">
        <v>30</v>
      </c>
      <c r="W14" s="33" t="s">
        <v>31</v>
      </c>
      <c r="X14" s="33" t="s">
        <v>32</v>
      </c>
      <c r="Y14" s="33"/>
      <c r="Z14" s="33" t="s">
        <v>33</v>
      </c>
      <c r="AA14" s="33"/>
      <c r="AB14" s="33" t="s">
        <v>34</v>
      </c>
      <c r="AC14" s="34" t="s">
        <v>35</v>
      </c>
      <c r="AD14" s="32" t="s">
        <v>36</v>
      </c>
      <c r="AE14" s="32"/>
      <c r="AF14" s="32"/>
      <c r="AG14" s="32"/>
      <c r="AH14" s="32"/>
      <c r="AI14" s="32"/>
      <c r="AJ14" s="32"/>
      <c r="AK14" s="32"/>
      <c r="AL14" s="32"/>
      <c r="AM14" s="32"/>
      <c r="AN14" s="32" t="s">
        <v>37</v>
      </c>
      <c r="AO14" s="32"/>
      <c r="AP14" s="32"/>
      <c r="AQ14" s="32"/>
      <c r="AR14" s="32"/>
      <c r="AS14" s="32"/>
      <c r="AT14" s="32"/>
      <c r="AU14" s="32"/>
      <c r="AV14" s="32"/>
      <c r="AW14" s="32"/>
      <c r="AX14" s="33" t="s">
        <v>38</v>
      </c>
      <c r="AY14" s="33" t="s">
        <v>39</v>
      </c>
      <c r="AZ14" s="33" t="s">
        <v>40</v>
      </c>
    </row>
    <row r="15" spans="1:52" ht="63.75" customHeight="1" x14ac:dyDescent="0.2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2"/>
      <c r="P15" s="32"/>
      <c r="Q15" s="32"/>
      <c r="R15" s="32"/>
      <c r="S15" s="32"/>
      <c r="T15" s="32"/>
      <c r="U15" s="32"/>
      <c r="V15" s="32"/>
      <c r="W15" s="33"/>
      <c r="X15" s="33"/>
      <c r="Y15" s="33"/>
      <c r="Z15" s="33"/>
      <c r="AA15" s="33"/>
      <c r="AB15" s="33"/>
      <c r="AC15" s="34"/>
      <c r="AD15" s="32" t="s">
        <v>41</v>
      </c>
      <c r="AE15" s="32"/>
      <c r="AF15" s="32" t="s">
        <v>42</v>
      </c>
      <c r="AG15" s="32"/>
      <c r="AH15" s="32" t="s">
        <v>43</v>
      </c>
      <c r="AI15" s="32"/>
      <c r="AJ15" s="32" t="s">
        <v>43</v>
      </c>
      <c r="AK15" s="32"/>
      <c r="AL15" s="32" t="s">
        <v>43</v>
      </c>
      <c r="AM15" s="32"/>
      <c r="AN15" s="32" t="s">
        <v>44</v>
      </c>
      <c r="AO15" s="32"/>
      <c r="AP15" s="32" t="s">
        <v>45</v>
      </c>
      <c r="AQ15" s="32"/>
      <c r="AR15" s="32" t="s">
        <v>46</v>
      </c>
      <c r="AS15" s="32"/>
      <c r="AT15" s="32" t="s">
        <v>46</v>
      </c>
      <c r="AU15" s="32"/>
      <c r="AV15" s="32" t="s">
        <v>46</v>
      </c>
      <c r="AW15" s="32"/>
      <c r="AX15" s="33"/>
      <c r="AY15" s="33"/>
      <c r="AZ15" s="33"/>
    </row>
    <row r="16" spans="1:52" ht="41.25" customHeight="1" x14ac:dyDescent="0.2">
      <c r="A16" s="33"/>
      <c r="B16" s="33"/>
      <c r="C16" s="33"/>
      <c r="D16" s="33"/>
      <c r="E16" s="1" t="s">
        <v>47</v>
      </c>
      <c r="F16" s="1" t="s">
        <v>48</v>
      </c>
      <c r="G16" s="1" t="s">
        <v>49</v>
      </c>
      <c r="H16" s="1" t="s">
        <v>48</v>
      </c>
      <c r="I16" s="33"/>
      <c r="J16" s="33"/>
      <c r="K16" s="33"/>
      <c r="L16" s="33"/>
      <c r="M16" s="33"/>
      <c r="N16" s="33"/>
      <c r="O16" s="32"/>
      <c r="P16" s="32"/>
      <c r="Q16" s="32"/>
      <c r="R16" s="32"/>
      <c r="S16" s="32"/>
      <c r="T16" s="32"/>
      <c r="U16" s="32"/>
      <c r="V16" s="32"/>
      <c r="W16" s="33"/>
      <c r="X16" s="1" t="s">
        <v>50</v>
      </c>
      <c r="Y16" s="33" t="s">
        <v>51</v>
      </c>
      <c r="Z16" s="1" t="s">
        <v>50</v>
      </c>
      <c r="AA16" s="33" t="s">
        <v>51</v>
      </c>
      <c r="AB16" s="33"/>
      <c r="AC16" s="34"/>
      <c r="AD16" s="1" t="s">
        <v>52</v>
      </c>
      <c r="AE16" s="1" t="s">
        <v>53</v>
      </c>
      <c r="AF16" s="1" t="s">
        <v>52</v>
      </c>
      <c r="AG16" s="1" t="s">
        <v>53</v>
      </c>
      <c r="AH16" s="1" t="s">
        <v>52</v>
      </c>
      <c r="AI16" s="1" t="s">
        <v>53</v>
      </c>
      <c r="AJ16" s="1" t="s">
        <v>52</v>
      </c>
      <c r="AK16" s="1" t="s">
        <v>53</v>
      </c>
      <c r="AL16" s="1" t="s">
        <v>52</v>
      </c>
      <c r="AM16" s="1" t="s">
        <v>53</v>
      </c>
      <c r="AN16" s="1" t="s">
        <v>52</v>
      </c>
      <c r="AO16" s="1" t="s">
        <v>53</v>
      </c>
      <c r="AP16" s="1" t="s">
        <v>52</v>
      </c>
      <c r="AQ16" s="1" t="s">
        <v>53</v>
      </c>
      <c r="AR16" s="1" t="s">
        <v>52</v>
      </c>
      <c r="AS16" s="1" t="s">
        <v>53</v>
      </c>
      <c r="AT16" s="1" t="s">
        <v>52</v>
      </c>
      <c r="AU16" s="1" t="s">
        <v>53</v>
      </c>
      <c r="AV16" s="1" t="s">
        <v>52</v>
      </c>
      <c r="AW16" s="1" t="s">
        <v>53</v>
      </c>
      <c r="AX16" s="33"/>
      <c r="AY16" s="33"/>
      <c r="AZ16" s="33"/>
    </row>
    <row r="17" spans="1:52" x14ac:dyDescent="0.2">
      <c r="A17" s="2"/>
      <c r="B17" s="1">
        <v>1</v>
      </c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1">
        <v>8</v>
      </c>
      <c r="J17" s="1">
        <v>9</v>
      </c>
      <c r="K17" s="1">
        <v>10</v>
      </c>
      <c r="L17" s="1">
        <v>11</v>
      </c>
      <c r="M17" s="1">
        <v>12</v>
      </c>
      <c r="N17" s="1">
        <v>13</v>
      </c>
      <c r="O17" s="1">
        <v>13.1</v>
      </c>
      <c r="P17" s="1">
        <v>13.2</v>
      </c>
      <c r="Q17" s="1">
        <v>14</v>
      </c>
      <c r="R17" s="1">
        <v>15</v>
      </c>
      <c r="S17" s="1">
        <v>16</v>
      </c>
      <c r="T17" s="1">
        <v>17</v>
      </c>
      <c r="U17" s="1">
        <v>18</v>
      </c>
      <c r="V17" s="1">
        <v>19</v>
      </c>
      <c r="W17" s="1">
        <v>20</v>
      </c>
      <c r="X17" s="1">
        <v>21</v>
      </c>
      <c r="Y17" s="33"/>
      <c r="Z17" s="1">
        <v>22</v>
      </c>
      <c r="AA17" s="33"/>
      <c r="AB17" s="1">
        <v>23</v>
      </c>
      <c r="AC17" s="4">
        <v>24</v>
      </c>
      <c r="AD17" s="1">
        <v>25</v>
      </c>
      <c r="AE17" s="1">
        <v>26</v>
      </c>
      <c r="AF17" s="1">
        <v>27</v>
      </c>
      <c r="AG17" s="1">
        <v>28</v>
      </c>
      <c r="AH17" s="1">
        <v>29</v>
      </c>
      <c r="AI17" s="1">
        <v>30</v>
      </c>
      <c r="AJ17" s="1">
        <v>31</v>
      </c>
      <c r="AK17" s="1">
        <v>32</v>
      </c>
      <c r="AL17" s="1">
        <v>33</v>
      </c>
      <c r="AM17" s="1">
        <v>34</v>
      </c>
      <c r="AN17" s="1">
        <v>35</v>
      </c>
      <c r="AO17" s="1">
        <v>36</v>
      </c>
      <c r="AP17" s="1">
        <v>37</v>
      </c>
      <c r="AQ17" s="1">
        <v>38</v>
      </c>
      <c r="AR17" s="1">
        <v>39</v>
      </c>
      <c r="AS17" s="1">
        <v>40</v>
      </c>
      <c r="AT17" s="1">
        <v>41</v>
      </c>
      <c r="AU17" s="1">
        <v>42</v>
      </c>
      <c r="AV17" s="1">
        <v>43</v>
      </c>
      <c r="AW17" s="1">
        <v>44</v>
      </c>
      <c r="AX17" s="1">
        <v>45</v>
      </c>
      <c r="AY17" s="1">
        <v>46</v>
      </c>
      <c r="AZ17" s="1">
        <v>47</v>
      </c>
    </row>
    <row r="18" spans="1:52" ht="192" customHeight="1" x14ac:dyDescent="0.2">
      <c r="A18" s="17" t="s">
        <v>122</v>
      </c>
      <c r="B18" s="18" t="s">
        <v>73</v>
      </c>
      <c r="C18" s="18" t="s">
        <v>74</v>
      </c>
      <c r="D18" s="18">
        <v>1</v>
      </c>
      <c r="E18" s="18" t="s">
        <v>56</v>
      </c>
      <c r="F18" s="18" t="s">
        <v>57</v>
      </c>
      <c r="G18" s="18" t="s">
        <v>75</v>
      </c>
      <c r="H18" s="18" t="s">
        <v>76</v>
      </c>
      <c r="I18" s="18" t="s">
        <v>77</v>
      </c>
      <c r="J18" s="18" t="s">
        <v>61</v>
      </c>
      <c r="K18" s="19">
        <v>1027025</v>
      </c>
      <c r="L18" s="19">
        <v>1027025</v>
      </c>
      <c r="M18" s="20">
        <v>42709</v>
      </c>
      <c r="N18" s="18" t="s">
        <v>78</v>
      </c>
      <c r="O18" s="18"/>
      <c r="P18" s="18" t="s">
        <v>79</v>
      </c>
      <c r="Q18" s="18"/>
      <c r="R18" s="18" t="s">
        <v>80</v>
      </c>
      <c r="S18" s="18" t="s">
        <v>2</v>
      </c>
      <c r="T18" s="18" t="s">
        <v>81</v>
      </c>
      <c r="U18" s="18" t="s">
        <v>81</v>
      </c>
      <c r="V18" s="18"/>
      <c r="W18" s="18" t="s">
        <v>82</v>
      </c>
      <c r="X18" s="20">
        <v>42736</v>
      </c>
      <c r="Y18" s="18">
        <v>2017</v>
      </c>
      <c r="Z18" s="20">
        <v>43830</v>
      </c>
      <c r="AA18" s="18">
        <v>2019</v>
      </c>
      <c r="AB18" s="18" t="s">
        <v>83</v>
      </c>
      <c r="AC18" s="21" t="s">
        <v>84</v>
      </c>
      <c r="AD18" s="19">
        <v>324401</v>
      </c>
      <c r="AE18" s="19">
        <v>324401</v>
      </c>
      <c r="AF18" s="19">
        <v>342243</v>
      </c>
      <c r="AG18" s="19">
        <v>342243</v>
      </c>
      <c r="AH18" s="19">
        <v>360381</v>
      </c>
      <c r="AI18" s="19">
        <v>360381</v>
      </c>
      <c r="AJ18" s="19"/>
      <c r="AK18" s="19"/>
      <c r="AL18" s="19"/>
      <c r="AM18" s="19"/>
      <c r="AN18" s="19">
        <v>324401</v>
      </c>
      <c r="AO18" s="19">
        <v>324401</v>
      </c>
      <c r="AP18" s="19">
        <v>342243</v>
      </c>
      <c r="AQ18" s="19">
        <v>342243</v>
      </c>
      <c r="AR18" s="19">
        <v>360381</v>
      </c>
      <c r="AS18" s="19">
        <v>360381</v>
      </c>
      <c r="AT18" s="19"/>
      <c r="AU18" s="19"/>
      <c r="AV18" s="19"/>
      <c r="AW18" s="19"/>
      <c r="AX18" s="18" t="s">
        <v>85</v>
      </c>
      <c r="AY18" s="18" t="s">
        <v>86</v>
      </c>
      <c r="AZ18" s="18" t="s">
        <v>87</v>
      </c>
    </row>
    <row r="19" spans="1:52" ht="66" customHeight="1" x14ac:dyDescent="0.2">
      <c r="A19" s="17" t="s">
        <v>122</v>
      </c>
      <c r="B19" s="18" t="s">
        <v>88</v>
      </c>
      <c r="C19" s="18" t="s">
        <v>55</v>
      </c>
      <c r="D19" s="18">
        <v>1</v>
      </c>
      <c r="E19" s="18" t="s">
        <v>56</v>
      </c>
      <c r="F19" s="18" t="s">
        <v>57</v>
      </c>
      <c r="G19" s="18" t="s">
        <v>89</v>
      </c>
      <c r="H19" s="18" t="s">
        <v>90</v>
      </c>
      <c r="I19" s="18" t="s">
        <v>91</v>
      </c>
      <c r="J19" s="18" t="s">
        <v>61</v>
      </c>
      <c r="K19" s="19">
        <v>19900000</v>
      </c>
      <c r="L19" s="19">
        <v>23482000</v>
      </c>
      <c r="M19" s="20">
        <v>42699</v>
      </c>
      <c r="N19" s="18" t="s">
        <v>62</v>
      </c>
      <c r="O19" s="18"/>
      <c r="P19" s="18"/>
      <c r="Q19" s="18"/>
      <c r="R19" s="18" t="s">
        <v>63</v>
      </c>
      <c r="S19" s="18" t="s">
        <v>2</v>
      </c>
      <c r="T19" s="18" t="s">
        <v>92</v>
      </c>
      <c r="U19" s="18" t="s">
        <v>93</v>
      </c>
      <c r="V19" s="18" t="s">
        <v>66</v>
      </c>
      <c r="W19" s="18" t="s">
        <v>94</v>
      </c>
      <c r="X19" s="20">
        <v>42736</v>
      </c>
      <c r="Y19" s="18">
        <v>2017</v>
      </c>
      <c r="Z19" s="20">
        <v>43100</v>
      </c>
      <c r="AA19" s="18">
        <v>2017</v>
      </c>
      <c r="AB19" s="18" t="s">
        <v>95</v>
      </c>
      <c r="AC19" s="21" t="s">
        <v>96</v>
      </c>
      <c r="AD19" s="19">
        <v>19900000</v>
      </c>
      <c r="AE19" s="19">
        <v>23482000</v>
      </c>
      <c r="AF19" s="19"/>
      <c r="AG19" s="19"/>
      <c r="AH19" s="19"/>
      <c r="AI19" s="19"/>
      <c r="AJ19" s="19"/>
      <c r="AK19" s="19"/>
      <c r="AL19" s="19"/>
      <c r="AM19" s="19"/>
      <c r="AN19" s="19">
        <v>19900000</v>
      </c>
      <c r="AO19" s="19">
        <v>23482000</v>
      </c>
      <c r="AP19" s="19"/>
      <c r="AQ19" s="19"/>
      <c r="AR19" s="19"/>
      <c r="AS19" s="19"/>
      <c r="AT19" s="19"/>
      <c r="AU19" s="19"/>
      <c r="AV19" s="19"/>
      <c r="AW19" s="19"/>
      <c r="AX19" s="18" t="s">
        <v>70</v>
      </c>
      <c r="AY19" s="18" t="s">
        <v>97</v>
      </c>
      <c r="AZ19" s="18" t="s">
        <v>98</v>
      </c>
    </row>
    <row r="20" spans="1:52" ht="66" customHeight="1" x14ac:dyDescent="0.2">
      <c r="A20" s="17" t="s">
        <v>122</v>
      </c>
      <c r="B20" s="18" t="s">
        <v>99</v>
      </c>
      <c r="C20" s="18" t="s">
        <v>55</v>
      </c>
      <c r="D20" s="18">
        <v>1</v>
      </c>
      <c r="E20" s="18" t="s">
        <v>56</v>
      </c>
      <c r="F20" s="18" t="s">
        <v>57</v>
      </c>
      <c r="G20" s="18" t="s">
        <v>89</v>
      </c>
      <c r="H20" s="18" t="s">
        <v>90</v>
      </c>
      <c r="I20" s="18" t="s">
        <v>100</v>
      </c>
      <c r="J20" s="18" t="s">
        <v>61</v>
      </c>
      <c r="K20" s="19">
        <v>7627118.6399999997</v>
      </c>
      <c r="L20" s="19">
        <v>9000000</v>
      </c>
      <c r="M20" s="20">
        <v>42699</v>
      </c>
      <c r="N20" s="18" t="s">
        <v>62</v>
      </c>
      <c r="O20" s="18"/>
      <c r="P20" s="18"/>
      <c r="Q20" s="18"/>
      <c r="R20" s="18" t="s">
        <v>63</v>
      </c>
      <c r="S20" s="18" t="s">
        <v>2</v>
      </c>
      <c r="T20" s="18" t="s">
        <v>92</v>
      </c>
      <c r="U20" s="18" t="s">
        <v>93</v>
      </c>
      <c r="V20" s="18" t="s">
        <v>66</v>
      </c>
      <c r="W20" s="18" t="s">
        <v>94</v>
      </c>
      <c r="X20" s="20">
        <v>42736</v>
      </c>
      <c r="Y20" s="18">
        <v>2017</v>
      </c>
      <c r="Z20" s="20">
        <v>43100</v>
      </c>
      <c r="AA20" s="18">
        <v>2017</v>
      </c>
      <c r="AB20" s="18" t="s">
        <v>101</v>
      </c>
      <c r="AC20" s="21" t="s">
        <v>96</v>
      </c>
      <c r="AD20" s="19">
        <v>7627118.6399999997</v>
      </c>
      <c r="AE20" s="19">
        <v>9000000</v>
      </c>
      <c r="AF20" s="19"/>
      <c r="AG20" s="19"/>
      <c r="AH20" s="19"/>
      <c r="AI20" s="19"/>
      <c r="AJ20" s="19"/>
      <c r="AK20" s="19"/>
      <c r="AL20" s="19"/>
      <c r="AM20" s="19"/>
      <c r="AN20" s="19">
        <v>7627118.6399999997</v>
      </c>
      <c r="AO20" s="19">
        <v>9000000</v>
      </c>
      <c r="AP20" s="19"/>
      <c r="AQ20" s="19"/>
      <c r="AR20" s="19"/>
      <c r="AS20" s="19"/>
      <c r="AT20" s="19"/>
      <c r="AU20" s="19"/>
      <c r="AV20" s="19"/>
      <c r="AW20" s="19"/>
      <c r="AX20" s="18" t="s">
        <v>70</v>
      </c>
      <c r="AY20" s="18" t="s">
        <v>97</v>
      </c>
      <c r="AZ20" s="18" t="s">
        <v>102</v>
      </c>
    </row>
    <row r="21" spans="1:52" ht="66" customHeight="1" x14ac:dyDescent="0.2">
      <c r="A21" s="17" t="s">
        <v>122</v>
      </c>
      <c r="B21" s="18" t="s">
        <v>54</v>
      </c>
      <c r="C21" s="18" t="s">
        <v>55</v>
      </c>
      <c r="D21" s="18">
        <v>1</v>
      </c>
      <c r="E21" s="18" t="s">
        <v>56</v>
      </c>
      <c r="F21" s="18" t="s">
        <v>57</v>
      </c>
      <c r="G21" s="18" t="s">
        <v>58</v>
      </c>
      <c r="H21" s="18" t="s">
        <v>59</v>
      </c>
      <c r="I21" s="18" t="s">
        <v>60</v>
      </c>
      <c r="J21" s="18" t="s">
        <v>61</v>
      </c>
      <c r="K21" s="19">
        <v>2950000</v>
      </c>
      <c r="L21" s="19">
        <v>3481000</v>
      </c>
      <c r="M21" s="20">
        <v>42717</v>
      </c>
      <c r="N21" s="18" t="s">
        <v>62</v>
      </c>
      <c r="O21" s="18"/>
      <c r="P21" s="18"/>
      <c r="Q21" s="18"/>
      <c r="R21" s="18" t="s">
        <v>63</v>
      </c>
      <c r="S21" s="18" t="s">
        <v>2</v>
      </c>
      <c r="T21" s="18" t="s">
        <v>64</v>
      </c>
      <c r="U21" s="18" t="s">
        <v>65</v>
      </c>
      <c r="V21" s="18" t="s">
        <v>66</v>
      </c>
      <c r="W21" s="18" t="s">
        <v>67</v>
      </c>
      <c r="X21" s="20">
        <v>42884</v>
      </c>
      <c r="Y21" s="18">
        <v>2017</v>
      </c>
      <c r="Z21" s="20">
        <v>42915</v>
      </c>
      <c r="AA21" s="18">
        <v>2017</v>
      </c>
      <c r="AB21" s="18" t="s">
        <v>68</v>
      </c>
      <c r="AC21" s="21" t="s">
        <v>69</v>
      </c>
      <c r="AD21" s="19">
        <v>2950000</v>
      </c>
      <c r="AE21" s="19">
        <v>3481000</v>
      </c>
      <c r="AF21" s="19"/>
      <c r="AG21" s="19"/>
      <c r="AH21" s="19"/>
      <c r="AI21" s="19"/>
      <c r="AJ21" s="19"/>
      <c r="AK21" s="19"/>
      <c r="AL21" s="19"/>
      <c r="AM21" s="19"/>
      <c r="AN21" s="19">
        <v>2950000</v>
      </c>
      <c r="AO21" s="19">
        <v>3481000</v>
      </c>
      <c r="AP21" s="19"/>
      <c r="AQ21" s="19"/>
      <c r="AR21" s="19"/>
      <c r="AS21" s="19"/>
      <c r="AT21" s="19"/>
      <c r="AU21" s="19"/>
      <c r="AV21" s="19"/>
      <c r="AW21" s="19"/>
      <c r="AX21" s="18" t="s">
        <v>70</v>
      </c>
      <c r="AY21" s="18" t="s">
        <v>71</v>
      </c>
      <c r="AZ21" s="18" t="s">
        <v>72</v>
      </c>
    </row>
    <row r="22" spans="1:52" ht="105.75" customHeight="1" x14ac:dyDescent="0.2">
      <c r="A22" s="17" t="s">
        <v>122</v>
      </c>
      <c r="B22" s="18" t="s">
        <v>103</v>
      </c>
      <c r="C22" s="18" t="s">
        <v>104</v>
      </c>
      <c r="D22" s="18">
        <v>1</v>
      </c>
      <c r="E22" s="18" t="s">
        <v>56</v>
      </c>
      <c r="F22" s="18" t="s">
        <v>57</v>
      </c>
      <c r="G22" s="18" t="s">
        <v>75</v>
      </c>
      <c r="H22" s="18" t="s">
        <v>76</v>
      </c>
      <c r="I22" s="18" t="s">
        <v>105</v>
      </c>
      <c r="J22" s="18" t="s">
        <v>61</v>
      </c>
      <c r="K22" s="19">
        <v>72000</v>
      </c>
      <c r="L22" s="19">
        <v>84960</v>
      </c>
      <c r="M22" s="20">
        <v>42723</v>
      </c>
      <c r="N22" s="18" t="s">
        <v>106</v>
      </c>
      <c r="O22" s="18"/>
      <c r="P22" s="18"/>
      <c r="Q22" s="18"/>
      <c r="R22" s="18" t="s">
        <v>80</v>
      </c>
      <c r="S22" s="18" t="s">
        <v>2</v>
      </c>
      <c r="T22" s="18" t="s">
        <v>81</v>
      </c>
      <c r="U22" s="18" t="s">
        <v>81</v>
      </c>
      <c r="V22" s="18"/>
      <c r="W22" s="18" t="s">
        <v>82</v>
      </c>
      <c r="X22" s="20">
        <v>42736</v>
      </c>
      <c r="Y22" s="18">
        <v>2017</v>
      </c>
      <c r="Z22" s="20">
        <v>43100</v>
      </c>
      <c r="AA22" s="18">
        <v>2017</v>
      </c>
      <c r="AB22" s="18" t="s">
        <v>107</v>
      </c>
      <c r="AC22" s="21" t="s">
        <v>108</v>
      </c>
      <c r="AD22" s="19">
        <v>72000</v>
      </c>
      <c r="AE22" s="19">
        <v>84960</v>
      </c>
      <c r="AF22" s="19"/>
      <c r="AG22" s="19"/>
      <c r="AH22" s="19"/>
      <c r="AI22" s="19"/>
      <c r="AJ22" s="19"/>
      <c r="AK22" s="19"/>
      <c r="AL22" s="19"/>
      <c r="AM22" s="19"/>
      <c r="AN22" s="19">
        <v>72000</v>
      </c>
      <c r="AO22" s="19">
        <v>84960</v>
      </c>
      <c r="AP22" s="19"/>
      <c r="AQ22" s="19"/>
      <c r="AR22" s="19"/>
      <c r="AS22" s="19"/>
      <c r="AT22" s="19"/>
      <c r="AU22" s="19"/>
      <c r="AV22" s="19"/>
      <c r="AW22" s="19"/>
      <c r="AX22" s="18" t="s">
        <v>109</v>
      </c>
      <c r="AY22" s="18" t="s">
        <v>86</v>
      </c>
      <c r="AZ22" s="18" t="s">
        <v>110</v>
      </c>
    </row>
    <row r="23" spans="1:52" ht="82.5" customHeight="1" x14ac:dyDescent="0.2">
      <c r="A23" s="22" t="s">
        <v>122</v>
      </c>
      <c r="B23" s="23" t="s">
        <v>111</v>
      </c>
      <c r="C23" s="23" t="s">
        <v>55</v>
      </c>
      <c r="D23" s="23">
        <v>1</v>
      </c>
      <c r="E23" s="23" t="s">
        <v>56</v>
      </c>
      <c r="F23" s="23" t="s">
        <v>57</v>
      </c>
      <c r="G23" s="23" t="s">
        <v>112</v>
      </c>
      <c r="H23" s="23" t="s">
        <v>113</v>
      </c>
      <c r="I23" s="23" t="s">
        <v>114</v>
      </c>
      <c r="J23" s="23" t="s">
        <v>61</v>
      </c>
      <c r="K23" s="24">
        <v>1540.3</v>
      </c>
      <c r="L23" s="24">
        <v>1817.55</v>
      </c>
      <c r="M23" s="25">
        <v>42725</v>
      </c>
      <c r="N23" s="23" t="s">
        <v>106</v>
      </c>
      <c r="O23" s="23"/>
      <c r="P23" s="23"/>
      <c r="Q23" s="23"/>
      <c r="R23" s="23" t="s">
        <v>80</v>
      </c>
      <c r="S23" s="23" t="s">
        <v>2</v>
      </c>
      <c r="T23" s="23" t="s">
        <v>115</v>
      </c>
      <c r="U23" s="23" t="s">
        <v>116</v>
      </c>
      <c r="V23" s="23"/>
      <c r="W23" s="23" t="s">
        <v>117</v>
      </c>
      <c r="X23" s="25">
        <v>42736</v>
      </c>
      <c r="Y23" s="23">
        <v>2017</v>
      </c>
      <c r="Z23" s="25">
        <v>43100</v>
      </c>
      <c r="AA23" s="23">
        <v>2017</v>
      </c>
      <c r="AB23" s="23" t="s">
        <v>118</v>
      </c>
      <c r="AC23" s="26" t="s">
        <v>119</v>
      </c>
      <c r="AD23" s="24">
        <v>1540.3</v>
      </c>
      <c r="AE23" s="24">
        <v>1817.55</v>
      </c>
      <c r="AF23" s="24"/>
      <c r="AG23" s="24"/>
      <c r="AH23" s="24"/>
      <c r="AI23" s="24"/>
      <c r="AJ23" s="24"/>
      <c r="AK23" s="24"/>
      <c r="AL23" s="24"/>
      <c r="AM23" s="24"/>
      <c r="AN23" s="24">
        <v>1540.3</v>
      </c>
      <c r="AO23" s="24">
        <v>1817.55</v>
      </c>
      <c r="AP23" s="24"/>
      <c r="AQ23" s="24"/>
      <c r="AR23" s="24"/>
      <c r="AS23" s="24"/>
      <c r="AT23" s="24"/>
      <c r="AU23" s="24"/>
      <c r="AV23" s="24"/>
      <c r="AW23" s="24"/>
      <c r="AX23" s="23" t="s">
        <v>120</v>
      </c>
      <c r="AY23" s="23" t="s">
        <v>97</v>
      </c>
      <c r="AZ23" s="23" t="s">
        <v>121</v>
      </c>
    </row>
    <row r="24" spans="1:52" ht="15" x14ac:dyDescent="0.25">
      <c r="A24" s="30"/>
      <c r="B24" s="29" t="s">
        <v>132</v>
      </c>
      <c r="C24" s="11"/>
      <c r="D24" s="11"/>
      <c r="E24" s="11"/>
      <c r="F24" s="11"/>
      <c r="G24" s="11"/>
      <c r="H24" s="11"/>
      <c r="I24" s="11"/>
      <c r="J24" s="11"/>
      <c r="K24" s="28">
        <f>SUM(K18:K23)</f>
        <v>31577683.940000001</v>
      </c>
      <c r="L24" s="28">
        <f>SUM(L18:L23)</f>
        <v>37076802.549999997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27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</row>
    <row r="26" spans="1:52" x14ac:dyDescent="0.2">
      <c r="K26" t="s">
        <v>130</v>
      </c>
      <c r="AB26" s="16" t="s">
        <v>131</v>
      </c>
    </row>
  </sheetData>
  <sheetProtection algorithmName="SHA-512" hashValue="A4DCfssQB5Gf+38CvimFO4APB+VCT93GSsQmaP00cQp9ddV71HkU1nex0ITgbXA6kXcbDBACWqlzkb6qFI1/ow==" saltValue="mJBKMgpiV1tHZiw4/8V+HA==" spinCount="100000" sheet="1" objects="1" scenarios="1"/>
  <autoFilter ref="B17:AZ23"/>
  <mergeCells count="65">
    <mergeCell ref="I7:M7"/>
    <mergeCell ref="I8:M8"/>
    <mergeCell ref="A1:M1"/>
    <mergeCell ref="I2:M2"/>
    <mergeCell ref="I3:M3"/>
    <mergeCell ref="I4:M4"/>
    <mergeCell ref="I5:M5"/>
    <mergeCell ref="I6:M6"/>
    <mergeCell ref="A14:A16"/>
    <mergeCell ref="B10:AB10"/>
    <mergeCell ref="E2:F2"/>
    <mergeCell ref="G2:H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B14:B16"/>
    <mergeCell ref="C14:C16"/>
    <mergeCell ref="D14:D16"/>
    <mergeCell ref="E14:F15"/>
    <mergeCell ref="G14:H15"/>
    <mergeCell ref="I14:I16"/>
    <mergeCell ref="J14:J16"/>
    <mergeCell ref="K14:K16"/>
    <mergeCell ref="L14:L16"/>
    <mergeCell ref="M14:M16"/>
    <mergeCell ref="N14:N16"/>
    <mergeCell ref="O14:O16"/>
    <mergeCell ref="P14:P16"/>
    <mergeCell ref="Q14:Q16"/>
    <mergeCell ref="R14:R16"/>
    <mergeCell ref="S14:S16"/>
    <mergeCell ref="T14:T16"/>
    <mergeCell ref="U14:U16"/>
    <mergeCell ref="V14:V16"/>
    <mergeCell ref="W14:W16"/>
    <mergeCell ref="X14:Y15"/>
    <mergeCell ref="Z14:AA15"/>
    <mergeCell ref="AB14:AB16"/>
    <mergeCell ref="AC14:AC16"/>
    <mergeCell ref="AD14:AM14"/>
    <mergeCell ref="Y16:Y17"/>
    <mergeCell ref="AA16:AA17"/>
    <mergeCell ref="AN14:AW14"/>
    <mergeCell ref="AX14:AX16"/>
    <mergeCell ref="AY14:AY16"/>
    <mergeCell ref="AZ14:AZ16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</mergeCells>
  <pageMargins left="0.78740157480314965" right="0.39370078740157483" top="0.39370078740157483" bottom="0.39370078740157483" header="0.31496062992125984" footer="0.31496062992125984"/>
  <pageSetup paperSize="8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 на изм параметров</vt:lpstr>
      <vt:lpstr>'Заявка на изм параметров'!Область_печати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Тришин Алексей Юрьевич</dc:creator>
  <cp:lastModifiedBy>Кораблева Елизавета Сергеевна</cp:lastModifiedBy>
  <cp:lastPrinted>2017-03-07T10:48:10Z</cp:lastPrinted>
  <dcterms:created xsi:type="dcterms:W3CDTF">2017-03-07T10:48:30Z</dcterms:created>
  <dcterms:modified xsi:type="dcterms:W3CDTF">2017-03-28T15:08:30Z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2017-01-09T17:03:43Z</dcterms:created>
  <cp:revision>0</cp:revision>
</cp:coreProperties>
</file>